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E27" i="1" l="1"/>
  <c r="AE26" i="1"/>
  <c r="AE25" i="1"/>
  <c r="AG25" i="1" l="1"/>
  <c r="AG24" i="1"/>
  <c r="J29" i="1"/>
  <c r="J28" i="1"/>
  <c r="K27" i="1"/>
  <c r="K26" i="1"/>
  <c r="K25" i="1"/>
  <c r="H27" i="1"/>
  <c r="H26" i="1"/>
  <c r="H25" i="1"/>
  <c r="AH15" i="1" l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<sst xmlns="http://schemas.openxmlformats.org/spreadsheetml/2006/main" count="165" uniqueCount="31">
  <si>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</si>
  <si>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</si>
  <si>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</si>
  <si>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</si>
  <si>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</si>
  <si>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</si>
  <si>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</si>
  <si>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</si>
  <si>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</si>
  <si>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</si>
  <si>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</si>
  <si>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</si>
  <si>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</si>
  <si>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</si>
  <si>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</si>
  <si>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</si>
  <si>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</si>
  <si>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</si>
  <si>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</si>
  <si>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</si>
  <si>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</si>
  <si>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</si>
  <si>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</si>
  <si>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</si>
  <si>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</si>
  <si>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</si>
  <si>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</si>
  <si>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</si>
  <si>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</si>
  <si>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</si>
  <si>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Энергетиков 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</si>
</sst>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29"/>
  <sheetViews>
    <sheetView tabSelected="1" topLeftCell="Q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9" t="s">
        <v>3</v>
      </c>
      <c r="D7" s="9"/>
      <c r="E7" s="9"/>
      <c r="F7" s="9" t="s">
        <v>4</v>
      </c>
      <c r="G7" s="9"/>
      <c r="H7" s="9"/>
      <c r="I7" s="9" t="s">
        <v>5</v>
      </c>
      <c r="J7" s="9"/>
      <c r="K7" s="9"/>
      <c r="L7" s="9" t="s">
        <v>6</v>
      </c>
      <c r="M7" s="9"/>
      <c r="N7" s="9"/>
      <c r="O7" s="9" t="s">
        <v>7</v>
      </c>
      <c r="P7" s="9"/>
      <c r="Q7" s="9"/>
      <c r="R7" s="10" t="s">
        <v>8</v>
      </c>
      <c r="S7" s="10"/>
      <c r="T7" s="10"/>
      <c r="U7" s="9" t="s">
        <v>9</v>
      </c>
      <c r="V7" s="9"/>
      <c r="W7" s="9"/>
      <c r="X7" s="9" t="s">
        <v>10</v>
      </c>
      <c r="Y7" s="9"/>
      <c r="Z7" s="9"/>
      <c r="AA7" s="10" t="s">
        <v>11</v>
      </c>
      <c r="AB7" s="10"/>
      <c r="AC7" s="10"/>
      <c r="AD7" s="9" t="s">
        <v>12</v>
      </c>
      <c r="AE7" s="9"/>
      <c r="AF7" s="9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3558.1</v>
      </c>
      <c r="AH8">
        <v>37.65</v>
      </c>
      <c r="AI8">
        <f>AG8*AH8</f>
        <v>133962.465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7366.37</v>
      </c>
      <c r="H9" s="1" t="s">
        <v>26</v>
      </c>
      <c r="I9" s="1">
        <v>31</v>
      </c>
      <c r="J9" s="1">
        <v>56015.1</v>
      </c>
      <c r="K9" s="1" t="s">
        <v>26</v>
      </c>
      <c r="L9" s="1">
        <v>31</v>
      </c>
      <c r="M9" s="1">
        <v>47819.05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18033.34</v>
      </c>
      <c r="Z9" s="1" t="s">
        <v>26</v>
      </c>
      <c r="AA9" s="1">
        <v>31</v>
      </c>
      <c r="AB9" s="1">
        <v>0</v>
      </c>
      <c r="AC9" s="1" t="s">
        <v>28</v>
      </c>
      <c r="AD9" s="1">
        <v>31</v>
      </c>
      <c r="AE9" s="5">
        <v>11808.18816666666</v>
      </c>
      <c r="AF9" s="1" t="s">
        <v>26</v>
      </c>
      <c r="AG9" s="6">
        <f>AE9+AB9+Y9+V9+M9+J9+G9</f>
        <v>141042.04816666665</v>
      </c>
      <c r="AH9" s="7">
        <v>37.65</v>
      </c>
      <c r="AI9">
        <f>AI8-AH9</f>
        <v>133924.815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5507.29</v>
      </c>
      <c r="H10" s="1" t="s">
        <v>26</v>
      </c>
      <c r="I10" s="1">
        <v>28</v>
      </c>
      <c r="J10" s="1">
        <v>51056.36</v>
      </c>
      <c r="K10" s="1" t="s">
        <v>26</v>
      </c>
      <c r="L10" s="1">
        <v>28</v>
      </c>
      <c r="M10" s="1">
        <v>45601.14</v>
      </c>
      <c r="N10" s="1" t="s">
        <v>26</v>
      </c>
      <c r="O10" s="1">
        <v>28</v>
      </c>
      <c r="P10" s="1"/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18033.34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11808.18816666666</v>
      </c>
      <c r="AF10" s="1" t="s">
        <v>26</v>
      </c>
      <c r="AG10" s="6">
        <f t="shared" ref="AG10:AG20" si="0">AE10+AB10+Y10+V10+M10+J10+G10</f>
        <v>132006.31816666666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7536.87</v>
      </c>
      <c r="H11" s="1" t="s">
        <v>26</v>
      </c>
      <c r="I11" s="1">
        <v>31</v>
      </c>
      <c r="J11" s="1">
        <v>60286.13</v>
      </c>
      <c r="K11" s="1" t="s">
        <v>26</v>
      </c>
      <c r="L11" s="1">
        <v>31</v>
      </c>
      <c r="M11" s="1">
        <v>49139.93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18045.34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5">
        <v>11808.18816666666</v>
      </c>
      <c r="AF11" s="1" t="s">
        <v>26</v>
      </c>
      <c r="AG11" s="6">
        <f t="shared" si="0"/>
        <v>146816.45816666665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5787.95</v>
      </c>
      <c r="H12" s="1" t="s">
        <v>26</v>
      </c>
      <c r="I12" s="1">
        <v>30</v>
      </c>
      <c r="J12" s="1">
        <v>52069.2</v>
      </c>
      <c r="K12" s="1" t="s">
        <v>26</v>
      </c>
      <c r="L12" s="1">
        <v>30</v>
      </c>
      <c r="M12" s="1">
        <v>45028.09</v>
      </c>
      <c r="N12" s="1" t="s">
        <v>26</v>
      </c>
      <c r="O12" s="1">
        <v>30</v>
      </c>
      <c r="P12" s="1"/>
      <c r="Q12" s="1" t="s">
        <v>26</v>
      </c>
      <c r="R12" s="1">
        <v>30</v>
      </c>
      <c r="S12" s="1">
        <v>1128432</v>
      </c>
      <c r="T12" s="1" t="s">
        <v>27</v>
      </c>
      <c r="U12" s="1">
        <v>30</v>
      </c>
      <c r="V12" s="1">
        <v>734.16</v>
      </c>
      <c r="W12" s="1" t="s">
        <v>28</v>
      </c>
      <c r="X12" s="1">
        <v>30</v>
      </c>
      <c r="Y12" s="1">
        <v>16670.07</v>
      </c>
      <c r="Z12" s="1" t="s">
        <v>26</v>
      </c>
      <c r="AA12" s="1">
        <v>30</v>
      </c>
      <c r="AB12" s="1">
        <v>1483.2</v>
      </c>
      <c r="AC12" s="1" t="s">
        <v>28</v>
      </c>
      <c r="AD12" s="1">
        <v>30</v>
      </c>
      <c r="AE12" s="5">
        <v>11808.18816666666</v>
      </c>
      <c r="AF12" s="1" t="s">
        <v>26</v>
      </c>
      <c r="AG12" s="6">
        <f t="shared" si="0"/>
        <v>133580.85816666664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7295.42</v>
      </c>
      <c r="H13" s="1" t="s">
        <v>26</v>
      </c>
      <c r="I13" s="1">
        <v>31</v>
      </c>
      <c r="J13" s="1">
        <v>52398.79</v>
      </c>
      <c r="K13" s="1" t="s">
        <v>26</v>
      </c>
      <c r="L13" s="1">
        <v>31</v>
      </c>
      <c r="M13" s="1">
        <v>40153.660000000003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16670.07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5">
        <v>11808.18816666666</v>
      </c>
      <c r="AF13" s="1" t="s">
        <v>26</v>
      </c>
      <c r="AG13" s="6">
        <f t="shared" si="0"/>
        <v>128326.12816666668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6435.53</v>
      </c>
      <c r="H14" s="1" t="s">
        <v>26</v>
      </c>
      <c r="I14" s="1">
        <v>30</v>
      </c>
      <c r="J14" s="1">
        <v>55015.21</v>
      </c>
      <c r="K14" s="1" t="s">
        <v>26</v>
      </c>
      <c r="L14" s="1">
        <v>30</v>
      </c>
      <c r="M14" s="1">
        <v>49986.71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/>
      <c r="T14" s="1" t="s">
        <v>27</v>
      </c>
      <c r="U14" s="1">
        <v>30</v>
      </c>
      <c r="V14" s="1">
        <v>26985.02</v>
      </c>
      <c r="W14" s="1" t="s">
        <v>28</v>
      </c>
      <c r="X14" s="1">
        <v>30</v>
      </c>
      <c r="Y14" s="1">
        <v>16856.03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11808.18816666666</v>
      </c>
      <c r="AF14" s="1" t="s">
        <v>26</v>
      </c>
      <c r="AG14" s="6">
        <f t="shared" si="0"/>
        <v>167086.68816666666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7053.6</v>
      </c>
      <c r="H15" s="1" t="s">
        <v>26</v>
      </c>
      <c r="I15" s="1">
        <v>31</v>
      </c>
      <c r="J15" s="1">
        <v>52652.6</v>
      </c>
      <c r="K15" s="1" t="s">
        <v>26</v>
      </c>
      <c r="L15" s="1">
        <v>31</v>
      </c>
      <c r="M15" s="1">
        <v>41705.53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>
        <v>10077</v>
      </c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19652.68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11808.18816666666</v>
      </c>
      <c r="AF15" s="1" t="s">
        <v>26</v>
      </c>
      <c r="AG15" s="6">
        <f t="shared" si="0"/>
        <v>132872.59816666666</v>
      </c>
      <c r="AH15">
        <f>41.23*AG8</f>
        <v>146700.46299999999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7532.67</v>
      </c>
      <c r="H16" s="1" t="s">
        <v>26</v>
      </c>
      <c r="I16" s="1">
        <v>31</v>
      </c>
      <c r="J16" s="1">
        <v>53528.06</v>
      </c>
      <c r="K16" s="1" t="s">
        <v>26</v>
      </c>
      <c r="L16" s="1">
        <v>31</v>
      </c>
      <c r="M16" s="1">
        <v>43129.34</v>
      </c>
      <c r="N16" s="1" t="s">
        <v>26</v>
      </c>
      <c r="O16" s="1">
        <v>31</v>
      </c>
      <c r="P16" s="1"/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19652.68</v>
      </c>
      <c r="Z16" s="1" t="s">
        <v>26</v>
      </c>
      <c r="AA16" s="1">
        <v>31</v>
      </c>
      <c r="AB16" s="1">
        <v>1587.2</v>
      </c>
      <c r="AC16" s="1" t="s">
        <v>28</v>
      </c>
      <c r="AD16" s="1">
        <v>31</v>
      </c>
      <c r="AE16" s="5">
        <v>11808.18816666666</v>
      </c>
      <c r="AF16" s="1" t="s">
        <v>26</v>
      </c>
      <c r="AG16" s="6">
        <f t="shared" si="0"/>
        <v>137238.13816666667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6655.7</v>
      </c>
      <c r="H17" s="1" t="s">
        <v>26</v>
      </c>
      <c r="I17" s="1">
        <v>30</v>
      </c>
      <c r="J17" s="1">
        <v>56873.83</v>
      </c>
      <c r="K17" s="1" t="s">
        <v>26</v>
      </c>
      <c r="L17" s="1">
        <v>30</v>
      </c>
      <c r="M17" s="1">
        <v>45913.32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>
        <v>344456</v>
      </c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19652.68</v>
      </c>
      <c r="Z17" s="1" t="s">
        <v>26</v>
      </c>
      <c r="AA17" s="1">
        <v>30</v>
      </c>
      <c r="AB17" s="1"/>
      <c r="AC17" s="1" t="s">
        <v>28</v>
      </c>
      <c r="AD17" s="1">
        <v>30</v>
      </c>
      <c r="AE17" s="5">
        <v>11808.18816666666</v>
      </c>
      <c r="AF17" s="1" t="s">
        <v>26</v>
      </c>
      <c r="AG17" s="6">
        <f t="shared" si="0"/>
        <v>140903.71816666669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6755.58</v>
      </c>
      <c r="H18" s="1" t="s">
        <v>26</v>
      </c>
      <c r="I18" s="1">
        <v>31</v>
      </c>
      <c r="J18" s="1">
        <v>56853.23</v>
      </c>
      <c r="K18" s="1" t="s">
        <v>26</v>
      </c>
      <c r="L18" s="1">
        <v>31</v>
      </c>
      <c r="M18" s="1">
        <v>41011.49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19652.68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11808.18816666666</v>
      </c>
      <c r="AF18" s="1" t="s">
        <v>26</v>
      </c>
      <c r="AG18" s="6">
        <f t="shared" si="0"/>
        <v>136081.16816666664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7249.42</v>
      </c>
      <c r="H19" s="1" t="s">
        <v>26</v>
      </c>
      <c r="I19" s="1">
        <v>30</v>
      </c>
      <c r="J19" s="1">
        <v>54936.02</v>
      </c>
      <c r="K19" s="1" t="s">
        <v>26</v>
      </c>
      <c r="L19" s="1">
        <v>30</v>
      </c>
      <c r="M19" s="1">
        <v>37408.03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19652.68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11808.18816666666</v>
      </c>
      <c r="AF19" s="1" t="s">
        <v>26</v>
      </c>
      <c r="AG19" s="6">
        <f t="shared" si="0"/>
        <v>131054.33816666664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7033.29</v>
      </c>
      <c r="H20" s="1" t="s">
        <v>26</v>
      </c>
      <c r="I20" s="1">
        <v>31</v>
      </c>
      <c r="J20" s="1">
        <v>66163.94</v>
      </c>
      <c r="K20" s="1" t="s">
        <v>26</v>
      </c>
      <c r="L20" s="1">
        <v>31</v>
      </c>
      <c r="M20" s="1">
        <v>50723.81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19652.68</v>
      </c>
      <c r="Z20" s="1" t="s">
        <v>26</v>
      </c>
      <c r="AA20" s="1">
        <v>31</v>
      </c>
      <c r="AB20" s="1">
        <v>1587.2</v>
      </c>
      <c r="AC20" s="1" t="s">
        <v>28</v>
      </c>
      <c r="AD20" s="1">
        <v>31</v>
      </c>
      <c r="AE20" s="5">
        <v>11808.18816666666</v>
      </c>
      <c r="AF20" s="1" t="s">
        <v>26</v>
      </c>
      <c r="AG20" s="6">
        <f t="shared" si="0"/>
        <v>156969.10816666667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G24" s="8">
        <f>AG9+AG10+AG11+AG12+AG13+AG14+AG15+AG16+AG17+AG18+AG19+AG20</f>
        <v>1683977.568</v>
      </c>
    </row>
    <row r="25" spans="2:33" x14ac:dyDescent="0.25">
      <c r="H25" s="8">
        <f>G9+G10+G11+G12+G13+G14+J9+J10+J11+J12+J13+J14+M9+M10+M11+M12+M13+M14+V9+V10+V11+V12+V13+V14+Y9+Y10+Y11+Y12+Y13+Y14+AB9+AB10+AB11+AB12+AB13+AB14</f>
        <v>778009.36999999988</v>
      </c>
      <c r="K25">
        <f>G15+G16+G17+G18+G19+G20+J15+J16+J17+J18+J19+J20+M15+M16+M17+M18+M19+M20+V15+V16+V17+V18+V19+V20+Y15+Y16+Y17+Y18+Y19+Y20+AB15+AB16+AB17+AB18+AB19+AB20</f>
        <v>764269.94000000018</v>
      </c>
      <c r="AE25">
        <f>37.65*AG8*6</f>
        <v>803774.79</v>
      </c>
      <c r="AG25">
        <f>AG24/AG8/12</f>
        <v>39.440000000000005</v>
      </c>
    </row>
    <row r="26" spans="2:33" x14ac:dyDescent="0.25">
      <c r="H26">
        <f>37.65*AG8*6</f>
        <v>803774.79</v>
      </c>
      <c r="K26">
        <f>41.23*AG8*6</f>
        <v>880202.77799999993</v>
      </c>
      <c r="AE26">
        <f>41.23*AG8*6</f>
        <v>880202.77799999993</v>
      </c>
    </row>
    <row r="27" spans="2:33" x14ac:dyDescent="0.25">
      <c r="H27" s="8">
        <f>H26-H25</f>
        <v>25765.420000000158</v>
      </c>
      <c r="K27">
        <f>K26-K25</f>
        <v>115932.83799999976</v>
      </c>
      <c r="AE27">
        <f>AE25+AE26</f>
        <v>1683977.568</v>
      </c>
    </row>
    <row r="28" spans="2:33" x14ac:dyDescent="0.25">
      <c r="J28" s="8">
        <f>H27+K27</f>
        <v>141698.25799999991</v>
      </c>
    </row>
    <row r="29" spans="2:33" x14ac:dyDescent="0.25">
      <c r="J29">
        <f>J28/12</f>
        <v>11808.18816666666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2026-03-02T12:55:30Z</dcterms:modified>
</cp:coreProperties>
</file>